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0" i="1"/>
  <c r="R20" i="1"/>
  <c r="P20" i="1"/>
  <c r="O20" i="1"/>
  <c r="M20" i="1"/>
  <c r="L20" i="1"/>
  <c r="J20" i="1"/>
  <c r="I20" i="1"/>
  <c r="H20" i="1"/>
  <c r="T20" i="1" s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Q14" i="1" s="1"/>
  <c r="E22" i="1"/>
  <c r="D22" i="1"/>
  <c r="C22" i="1"/>
  <c r="K20" i="1" l="1"/>
  <c r="Q20" i="1"/>
  <c r="N20" i="1"/>
  <c r="N14" i="1"/>
  <c r="T14" i="1"/>
  <c r="K14" i="1"/>
  <c r="F19" i="1"/>
  <c r="G19" i="1" l="1"/>
  <c r="H23" i="1"/>
  <c r="G23" i="1"/>
  <c r="F23" i="1"/>
  <c r="F24" i="1" s="1"/>
  <c r="H19" i="1"/>
  <c r="E21" i="1"/>
  <c r="D21" i="1"/>
  <c r="C21" i="1"/>
  <c r="E18" i="1"/>
  <c r="D18" i="1"/>
  <c r="C18" i="1"/>
  <c r="E17" i="1"/>
  <c r="D17" i="1"/>
  <c r="C17" i="1"/>
  <c r="G24" i="1" l="1"/>
  <c r="H24" i="1"/>
  <c r="D16" i="1" l="1"/>
  <c r="C16" i="1"/>
  <c r="E16" i="1"/>
  <c r="C15" i="1" l="1"/>
  <c r="E15" i="1" l="1"/>
  <c r="D15" i="1"/>
  <c r="C20" i="1"/>
  <c r="D20" i="1"/>
  <c r="E20" i="1"/>
  <c r="E14" i="1" l="1"/>
  <c r="D14" i="1"/>
  <c r="C14" i="1"/>
  <c r="T24" i="1" l="1"/>
  <c r="S24" i="1"/>
  <c r="R24" i="1"/>
  <c r="Q24" i="1"/>
  <c r="P24" i="1"/>
  <c r="O24" i="1"/>
  <c r="N24" i="1"/>
  <c r="M24" i="1"/>
  <c r="L24" i="1"/>
  <c r="K24" i="1"/>
  <c r="J24" i="1"/>
  <c r="I24" i="1"/>
</calcChain>
</file>

<file path=xl/sharedStrings.xml><?xml version="1.0" encoding="utf-8"?>
<sst xmlns="http://schemas.openxmlformats.org/spreadsheetml/2006/main" count="82" uniqueCount="65">
  <si>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</si>
  <si>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</si>
  <si>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</si>
  <si>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</si>
  <si>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</si>
  <si>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</si>
  <si>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</si>
  <si>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</si>
  <si>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</si>
  <si>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</si>
  <si>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</si>
  <si>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</si>
  <si>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</si>
  <si>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</si>
  <si>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</si>
  <si>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</si>
  <si>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</si>
  <si>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</si>
  <si>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</si>
  <si>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</si>
  <si>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</si>
  <si>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</si>
  <si>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</si>
  <si>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</si>
  <si>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</si>
  <si>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</si>
  <si>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</si>
  <si>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</si>
  <si>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</si>
  <si>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>Має характерний смак та аромат, без сторонніх присмаків та запахів; біла, сипуча, без грудочок</t>
  </si>
  <si>
    <t>Солона, без сторонніх присмаків і ароматів; сипуча без грудочок; біла з блиском; розчинність у рідині повна.</t>
  </si>
  <si>
    <t>Кристали білого кольору, сухі без сторонніх включень, легко розчинні у воді. Смак солодкий з гірчинкою. Аромат ванільний, добре виражений.</t>
  </si>
  <si>
    <t>Відходи при гарячій обробці (приварок)</t>
  </si>
  <si>
    <t xml:space="preserve">ст. 146, 147
«Питание детей в детском саду», 
Н.Г. Кожевникова 
Видання 1961 р.
</t>
  </si>
  <si>
    <t>МП Л</t>
  </si>
  <si>
    <t>Сметана 21%</t>
  </si>
  <si>
    <t>Коренеплоди свіжі, цілі, здорові, чисті, без тріщин, нев’янучі, без пошкоджень сільськогосподарськими шкідниками.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</si>
  <si>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</si>
  <si>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Подають на мілкій закусочній тарілці при температурі 60-65º 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</si>
  <si>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морква нарізана соломкою, рівномірно розмішана з соусом.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</si>
  <si>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моркві та сметанному соусу.</t>
    </r>
  </si>
  <si>
    <t>47 г ± 3 %</t>
  </si>
  <si>
    <t xml:space="preserve">                                                                                                                      (підпис)  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</si>
  <si>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</si>
  <si>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</si>
  <si>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Цукор</t>
  </si>
  <si>
    <t>Сіль йодована</t>
  </si>
  <si>
    <t>ВИХІД</t>
  </si>
  <si>
    <t>Маса моркви тушкованої:</t>
  </si>
  <si>
    <t>Маса соусу сметанного: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</si>
  <si>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властивий моркві та соусу.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</si>
  <si>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моркви – щільна, соковита. </t>
    </r>
  </si>
  <si>
    <t>Олія</t>
  </si>
  <si>
    <t>Золотисто-жовтого кольору, без стороннього запаху, присмаку і гіркоти.</t>
  </si>
  <si>
    <t>49 г ± 3 %</t>
  </si>
  <si>
    <t>66 г ± 3 %</t>
  </si>
  <si>
    <t>МОРКВА ТУШКОВАНА В СМЕТАНІ</t>
  </si>
  <si>
    <t>Порціонування</t>
  </si>
  <si>
    <t>Б</t>
  </si>
  <si>
    <t>Ж</t>
  </si>
  <si>
    <t>В</t>
  </si>
  <si>
    <t>ЕЦ</t>
  </si>
  <si>
    <t>Борошно пшеничне</t>
  </si>
  <si>
    <r>
      <t xml:space="preserve">Моркву нарізають невеликою соломкою, складають в каструлю, додають сіль, цукор (крім вікової групи 1-3 роки), олію і тушкують під кришкою до готовності (10-15 хв). Готову моркву заливають сметанним соусом та доводять до кипіння.
</t>
    </r>
    <r>
      <rPr>
        <b/>
        <sz val="11"/>
        <color theme="1"/>
        <rFont val="Times New Roman"/>
        <family val="1"/>
        <charset val="204"/>
      </rPr>
      <t xml:space="preserve">Соус сметанний: </t>
    </r>
    <r>
      <rPr>
        <sz val="11"/>
        <color theme="1"/>
        <rFont val="Times New Roman"/>
        <family val="1"/>
        <charset val="204"/>
      </rPr>
      <t xml:space="preserve">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
</t>
    </r>
  </si>
  <si>
    <t xml:space="preserve">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</si>
</sst>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/>
    <xf numFmtId="0" fontId="4" fillId="2" borderId="0" xfId="0" applyNumberFormat="1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164" fontId="5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9" zoomScale="70" zoomScaleNormal="100" zoomScalePageLayoutView="70" workbookViewId="0">
      <selection activeCell="B21" sqref="B21"/>
    </sheetView>
  </sheetViews>
  <sheetFormatPr defaultRowHeight="15" x14ac:dyDescent="0.25"/>
  <cols>
    <col min="1" max="1" width="4.7109375" customWidth="1"/>
    <col min="2" max="2" width="14.7109375" customWidth="1"/>
    <col min="3" max="3" width="5" customWidth="1"/>
    <col min="4" max="4" width="5.28515625" customWidth="1"/>
    <col min="5" max="5" width="6" customWidth="1"/>
    <col min="6" max="6" width="5.42578125" customWidth="1"/>
    <col min="7" max="7" width="4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2.28515625" customWidth="1"/>
    <col min="22" max="22" width="10.85546875" customWidth="1"/>
    <col min="23" max="23" width="12.28515625" customWidth="1"/>
  </cols>
  <sheetData>
    <row r="1" spans="1:29" x14ac:dyDescent="0.25">
      <c r="A1" s="2"/>
      <c r="B1" s="58" t="s">
        <v>33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4"/>
      <c r="Q1" s="66" t="s">
        <v>17</v>
      </c>
      <c r="R1" s="66"/>
      <c r="S1" s="66"/>
      <c r="T1" s="66"/>
      <c r="U1" s="66"/>
    </row>
    <row r="2" spans="1:29" x14ac:dyDescent="0.25">
      <c r="A2" s="2"/>
      <c r="B2" s="58"/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4"/>
      <c r="Q2" s="66" t="s">
        <v>18</v>
      </c>
      <c r="R2" s="66"/>
      <c r="S2" s="66"/>
      <c r="T2" s="66"/>
      <c r="U2" s="66"/>
    </row>
    <row r="3" spans="1:29" x14ac:dyDescent="0.25">
      <c r="A3" s="2"/>
      <c r="B3" s="58"/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4"/>
      <c r="Q3" s="66" t="s">
        <v>19</v>
      </c>
      <c r="R3" s="66"/>
      <c r="S3" s="66"/>
      <c r="T3" s="66"/>
      <c r="U3" s="66"/>
    </row>
    <row r="4" spans="1:29" x14ac:dyDescent="0.25">
      <c r="A4" s="2"/>
      <c r="B4" s="58"/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4"/>
      <c r="Q4" s="66" t="s">
        <v>20</v>
      </c>
      <c r="R4" s="66"/>
      <c r="S4" s="66"/>
      <c r="T4" s="66"/>
      <c r="U4" s="66"/>
    </row>
    <row r="5" spans="1:29" x14ac:dyDescent="0.25">
      <c r="A5" s="2"/>
      <c r="B5" s="58"/>
      <c r="C5" s="58"/>
      <c r="D5" s="58"/>
      <c r="E5" s="58"/>
      <c r="F5" s="58"/>
      <c r="G5" s="58"/>
      <c r="H5" s="5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0" t="s">
        <v>16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9" s="32" customFormat="1" x14ac:dyDescent="0.25">
      <c r="A7" s="61" t="s">
        <v>56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62" t="s">
        <v>0</v>
      </c>
      <c r="B9" s="53" t="s">
        <v>14</v>
      </c>
      <c r="C9" s="53" t="s">
        <v>1</v>
      </c>
      <c r="D9" s="53"/>
      <c r="E9" s="53"/>
      <c r="F9" s="53"/>
      <c r="G9" s="53"/>
      <c r="H9" s="53"/>
      <c r="I9" s="53" t="s">
        <v>2</v>
      </c>
      <c r="J9" s="53"/>
      <c r="K9" s="53"/>
      <c r="L9" s="53"/>
      <c r="M9" s="53"/>
      <c r="N9" s="53"/>
      <c r="O9" s="53"/>
      <c r="P9" s="53"/>
      <c r="Q9" s="53"/>
      <c r="R9" s="83" t="s">
        <v>13</v>
      </c>
      <c r="S9" s="83"/>
      <c r="T9" s="83"/>
      <c r="U9" s="83" t="s">
        <v>3</v>
      </c>
      <c r="V9" s="80" t="s">
        <v>25</v>
      </c>
      <c r="W9" s="53" t="s">
        <v>32</v>
      </c>
      <c r="X9" s="53" t="s">
        <v>57</v>
      </c>
    </row>
    <row r="10" spans="1:29" ht="15.75" customHeight="1" x14ac:dyDescent="0.25">
      <c r="A10" s="6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83"/>
      <c r="S10" s="83"/>
      <c r="T10" s="83"/>
      <c r="U10" s="83"/>
      <c r="V10" s="81"/>
      <c r="W10" s="53"/>
      <c r="X10" s="53"/>
    </row>
    <row r="11" spans="1:29" ht="25.5" customHeight="1" x14ac:dyDescent="0.25">
      <c r="A11" s="63"/>
      <c r="B11" s="53"/>
      <c r="C11" s="65" t="s">
        <v>8</v>
      </c>
      <c r="D11" s="65"/>
      <c r="E11" s="65"/>
      <c r="F11" s="65" t="s">
        <v>9</v>
      </c>
      <c r="G11" s="65"/>
      <c r="H11" s="65"/>
      <c r="I11" s="65" t="s">
        <v>10</v>
      </c>
      <c r="J11" s="65"/>
      <c r="K11" s="65"/>
      <c r="L11" s="65" t="s">
        <v>11</v>
      </c>
      <c r="M11" s="65"/>
      <c r="N11" s="65"/>
      <c r="O11" s="65" t="s">
        <v>12</v>
      </c>
      <c r="P11" s="65"/>
      <c r="Q11" s="65"/>
      <c r="R11" s="83"/>
      <c r="S11" s="83"/>
      <c r="T11" s="83"/>
      <c r="U11" s="83"/>
      <c r="V11" s="81"/>
      <c r="W11" s="53"/>
      <c r="X11" s="53"/>
    </row>
    <row r="12" spans="1:29" x14ac:dyDescent="0.25">
      <c r="A12" s="63"/>
      <c r="B12" s="53"/>
      <c r="C12" s="84" t="s">
        <v>4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83"/>
      <c r="V12" s="82"/>
      <c r="W12" s="53"/>
      <c r="X12" s="53"/>
    </row>
    <row r="13" spans="1:29" ht="30.75" customHeight="1" x14ac:dyDescent="0.25">
      <c r="A13" s="64"/>
      <c r="B13" s="53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34" t="s">
        <v>5</v>
      </c>
      <c r="I13" s="34" t="s">
        <v>6</v>
      </c>
      <c r="J13" s="34" t="s">
        <v>7</v>
      </c>
      <c r="K13" s="34" t="s">
        <v>5</v>
      </c>
      <c r="L13" s="34" t="s">
        <v>6</v>
      </c>
      <c r="M13" s="34" t="s">
        <v>7</v>
      </c>
      <c r="N13" s="34" t="s">
        <v>5</v>
      </c>
      <c r="O13" s="34" t="s">
        <v>6</v>
      </c>
      <c r="P13" s="34" t="s">
        <v>7</v>
      </c>
      <c r="Q13" s="34" t="s">
        <v>5</v>
      </c>
      <c r="R13" s="34" t="s">
        <v>6</v>
      </c>
      <c r="S13" s="34" t="s">
        <v>7</v>
      </c>
      <c r="T13" s="34" t="s">
        <v>5</v>
      </c>
      <c r="U13" s="83"/>
      <c r="V13" s="14" t="s">
        <v>15</v>
      </c>
      <c r="W13" s="14" t="s">
        <v>15</v>
      </c>
      <c r="X13" s="46" t="s">
        <v>15</v>
      </c>
      <c r="Z13" s="48" t="s">
        <v>58</v>
      </c>
      <c r="AA13" s="48" t="s">
        <v>59</v>
      </c>
      <c r="AB13" s="48" t="s">
        <v>60</v>
      </c>
      <c r="AC13" s="48" t="s">
        <v>61</v>
      </c>
    </row>
    <row r="14" spans="1:29" ht="39.75" customHeight="1" x14ac:dyDescent="0.25">
      <c r="A14" s="27"/>
      <c r="B14" s="15" t="s">
        <v>27</v>
      </c>
      <c r="C14" s="16">
        <f>(100*F14)/(100-V14)</f>
        <v>56.25</v>
      </c>
      <c r="D14" s="17">
        <f>(100*G14)/(100-V14)</f>
        <v>56.25</v>
      </c>
      <c r="E14" s="17">
        <f>(100*H14)/(100-V14)</f>
        <v>75</v>
      </c>
      <c r="F14" s="87">
        <v>45</v>
      </c>
      <c r="G14" s="87">
        <v>45</v>
      </c>
      <c r="H14" s="89">
        <f t="shared" ref="H14" si="0">G14/0.75</f>
        <v>60</v>
      </c>
      <c r="I14" s="72">
        <f>Z14/100*F14</f>
        <v>0.58500000000000008</v>
      </c>
      <c r="J14" s="72">
        <f>Z14/100*G14</f>
        <v>0.58500000000000008</v>
      </c>
      <c r="K14" s="72">
        <f>Z14/100*H14</f>
        <v>0.78</v>
      </c>
      <c r="L14" s="72">
        <f>AA14/100*F14</f>
        <v>4.4999999999999998E-2</v>
      </c>
      <c r="M14" s="72">
        <f>AA14/100*G14</f>
        <v>4.4999999999999998E-2</v>
      </c>
      <c r="N14" s="72">
        <f>AA14/100*H14</f>
        <v>0.06</v>
      </c>
      <c r="O14" s="72">
        <f>AB14/100*F14</f>
        <v>3.7800000000000002</v>
      </c>
      <c r="P14" s="72">
        <f>AB14/100*G14</f>
        <v>3.7800000000000002</v>
      </c>
      <c r="Q14" s="72">
        <f>AB14/100*H14</f>
        <v>5.04</v>
      </c>
      <c r="R14" s="56">
        <f>AC14/100*F14</f>
        <v>15.3</v>
      </c>
      <c r="S14" s="56">
        <f>AC14/100*G14</f>
        <v>15.3</v>
      </c>
      <c r="T14" s="56">
        <f>AC14/100*H14</f>
        <v>20.400000000000002</v>
      </c>
      <c r="U14" s="59" t="s">
        <v>36</v>
      </c>
      <c r="V14" s="18">
        <v>20</v>
      </c>
      <c r="W14" s="75">
        <v>32</v>
      </c>
      <c r="X14" s="49"/>
      <c r="Z14" s="54">
        <v>1.3</v>
      </c>
      <c r="AA14" s="54">
        <v>0.1</v>
      </c>
      <c r="AB14" s="54">
        <v>8.4</v>
      </c>
      <c r="AC14" s="56">
        <v>34</v>
      </c>
    </row>
    <row r="15" spans="1:29" ht="39.75" customHeight="1" x14ac:dyDescent="0.25">
      <c r="A15" s="27"/>
      <c r="B15" s="15" t="s">
        <v>28</v>
      </c>
      <c r="C15" s="16">
        <f>(100*F14)/(100-V15)</f>
        <v>60</v>
      </c>
      <c r="D15" s="17">
        <f>(100*G14)/(100-V15)</f>
        <v>60</v>
      </c>
      <c r="E15" s="17">
        <f>(100*H14)/(100-V15)</f>
        <v>80</v>
      </c>
      <c r="F15" s="88"/>
      <c r="G15" s="88"/>
      <c r="H15" s="90"/>
      <c r="I15" s="73"/>
      <c r="J15" s="73"/>
      <c r="K15" s="73"/>
      <c r="L15" s="73"/>
      <c r="M15" s="73"/>
      <c r="N15" s="73"/>
      <c r="O15" s="73"/>
      <c r="P15" s="73"/>
      <c r="Q15" s="73"/>
      <c r="R15" s="57"/>
      <c r="S15" s="57"/>
      <c r="T15" s="57"/>
      <c r="U15" s="57"/>
      <c r="V15" s="21">
        <v>25</v>
      </c>
      <c r="W15" s="76"/>
      <c r="X15" s="49"/>
      <c r="Z15" s="55"/>
      <c r="AA15" s="55"/>
      <c r="AB15" s="55"/>
      <c r="AC15" s="57"/>
    </row>
    <row r="16" spans="1:29" ht="39.75" customHeight="1" x14ac:dyDescent="0.25">
      <c r="A16" s="27"/>
      <c r="B16" s="15" t="s">
        <v>52</v>
      </c>
      <c r="C16" s="16">
        <f>(100*F16)/(100-V16)</f>
        <v>1.6</v>
      </c>
      <c r="D16" s="17">
        <f>(100*G180)/(100-V16)</f>
        <v>0</v>
      </c>
      <c r="E16" s="17">
        <f>(100*H15)/(100-V16)</f>
        <v>0</v>
      </c>
      <c r="F16" s="41">
        <v>1.6</v>
      </c>
      <c r="G16" s="41">
        <v>1.6</v>
      </c>
      <c r="H16" s="17">
        <f t="shared" ref="H16:H18" si="1">G16/0.75</f>
        <v>2.1333333333333333</v>
      </c>
      <c r="I16" s="52">
        <f>Z16/100*F16</f>
        <v>0</v>
      </c>
      <c r="J16" s="52">
        <f>Z16/100*G16</f>
        <v>0</v>
      </c>
      <c r="K16" s="52">
        <f>Z16/100*H16</f>
        <v>0</v>
      </c>
      <c r="L16" s="52">
        <f>AA16/100*F16</f>
        <v>1.5984000000000003</v>
      </c>
      <c r="M16" s="52">
        <f>AA16/100*G16</f>
        <v>1.5984000000000003</v>
      </c>
      <c r="N16" s="52">
        <f>AA16/100*H16</f>
        <v>2.1312000000000002</v>
      </c>
      <c r="O16" s="52">
        <f>AB16/100*F16</f>
        <v>0</v>
      </c>
      <c r="P16" s="52">
        <f>AB16/100*G16</f>
        <v>0</v>
      </c>
      <c r="Q16" s="52">
        <f>AB16/100*H16</f>
        <v>0</v>
      </c>
      <c r="R16" s="51">
        <f>AC16/100*F16</f>
        <v>14.384</v>
      </c>
      <c r="S16" s="51">
        <f>AC16/100*G16</f>
        <v>14.384</v>
      </c>
      <c r="T16" s="51">
        <f>AC16/100*H16</f>
        <v>19.178666666666668</v>
      </c>
      <c r="U16" s="37" t="s">
        <v>53</v>
      </c>
      <c r="V16" s="21">
        <v>0</v>
      </c>
      <c r="W16" s="23">
        <v>0</v>
      </c>
      <c r="X16" s="49"/>
      <c r="Z16" s="50">
        <v>0</v>
      </c>
      <c r="AA16" s="50">
        <v>99.9</v>
      </c>
      <c r="AB16" s="50">
        <v>0</v>
      </c>
      <c r="AC16" s="51">
        <v>899</v>
      </c>
    </row>
    <row r="17" spans="1:29" ht="51.75" customHeight="1" x14ac:dyDescent="0.25">
      <c r="A17" s="25"/>
      <c r="B17" s="15" t="s">
        <v>46</v>
      </c>
      <c r="C17" s="33">
        <f t="shared" ref="C17:C18" si="2">(100*F17)/(100-V17)</f>
        <v>0.15</v>
      </c>
      <c r="D17" s="22">
        <f t="shared" ref="D17:D18" si="3">(100*G17)/(100-V17)</f>
        <v>0.15</v>
      </c>
      <c r="E17" s="22">
        <f t="shared" ref="E17:E18" si="4">(100*H17)/(100-V17)</f>
        <v>0.2</v>
      </c>
      <c r="F17" s="22">
        <v>0.15</v>
      </c>
      <c r="G17" s="22">
        <v>0.15</v>
      </c>
      <c r="H17" s="19">
        <f t="shared" si="1"/>
        <v>0.19999999999999998</v>
      </c>
      <c r="I17" s="52">
        <f>Z17/100*F17</f>
        <v>0</v>
      </c>
      <c r="J17" s="52">
        <f>Z17/100*G17</f>
        <v>0</v>
      </c>
      <c r="K17" s="52">
        <f>Z17/100*H17</f>
        <v>0</v>
      </c>
      <c r="L17" s="52">
        <f>AA17/100*F17</f>
        <v>0</v>
      </c>
      <c r="M17" s="52">
        <f>AA17/100*G17</f>
        <v>0</v>
      </c>
      <c r="N17" s="52">
        <f>AA17/100*H17</f>
        <v>0</v>
      </c>
      <c r="O17" s="52">
        <f>AB17/100*F17</f>
        <v>0</v>
      </c>
      <c r="P17" s="52">
        <f>AB17/100*G17</f>
        <v>0</v>
      </c>
      <c r="Q17" s="52">
        <f>AB17/100*H17</f>
        <v>0</v>
      </c>
      <c r="R17" s="51">
        <f>AC17/100*F17</f>
        <v>0</v>
      </c>
      <c r="S17" s="51">
        <f>AC17/100*G17</f>
        <v>0</v>
      </c>
      <c r="T17" s="51">
        <f>AC17/100*H17</f>
        <v>0</v>
      </c>
      <c r="U17" s="38" t="s">
        <v>30</v>
      </c>
      <c r="V17" s="23">
        <v>0</v>
      </c>
      <c r="W17" s="23">
        <v>0</v>
      </c>
      <c r="X17" s="49"/>
      <c r="Z17" s="50">
        <v>0</v>
      </c>
      <c r="AA17" s="50">
        <v>0</v>
      </c>
      <c r="AB17" s="50">
        <v>0</v>
      </c>
      <c r="AC17" s="51">
        <v>0</v>
      </c>
    </row>
    <row r="18" spans="1:29" ht="68.25" customHeight="1" x14ac:dyDescent="0.25">
      <c r="A18" s="26"/>
      <c r="B18" s="15" t="s">
        <v>45</v>
      </c>
      <c r="C18" s="16">
        <f t="shared" si="2"/>
        <v>0</v>
      </c>
      <c r="D18" s="17">
        <f t="shared" si="3"/>
        <v>2.6</v>
      </c>
      <c r="E18" s="17">
        <f t="shared" si="4"/>
        <v>3.4666666666666668</v>
      </c>
      <c r="F18" s="20">
        <v>0</v>
      </c>
      <c r="G18" s="20">
        <v>2.6</v>
      </c>
      <c r="H18" s="17">
        <f t="shared" si="1"/>
        <v>3.4666666666666668</v>
      </c>
      <c r="I18" s="52">
        <f>Z18/100*F18</f>
        <v>0</v>
      </c>
      <c r="J18" s="52">
        <f>Z18/100*G18</f>
        <v>0</v>
      </c>
      <c r="K18" s="52">
        <f>Z18/100*H18</f>
        <v>0</v>
      </c>
      <c r="L18" s="52">
        <f>AA18/100*F18</f>
        <v>0</v>
      </c>
      <c r="M18" s="52">
        <f>AA18/100*G18</f>
        <v>0</v>
      </c>
      <c r="N18" s="52">
        <f>AA18/100*H18</f>
        <v>0</v>
      </c>
      <c r="O18" s="52">
        <f>AB18/100*F18</f>
        <v>0</v>
      </c>
      <c r="P18" s="52">
        <f>AB18/100*G18</f>
        <v>2.5948000000000002</v>
      </c>
      <c r="Q18" s="52">
        <f>AB18/100*H18</f>
        <v>3.4597333333333333</v>
      </c>
      <c r="R18" s="51">
        <f>AC18/100*F18</f>
        <v>0</v>
      </c>
      <c r="S18" s="51">
        <f>AC18/100*G18</f>
        <v>9.854000000000001</v>
      </c>
      <c r="T18" s="51">
        <f>AC18/100*H18</f>
        <v>13.138666666666667</v>
      </c>
      <c r="U18" s="39" t="s">
        <v>31</v>
      </c>
      <c r="V18" s="23">
        <v>0</v>
      </c>
      <c r="W18" s="23">
        <v>0</v>
      </c>
      <c r="X18" s="49"/>
      <c r="Z18" s="50">
        <v>0</v>
      </c>
      <c r="AA18" s="50">
        <v>0</v>
      </c>
      <c r="AB18" s="50">
        <v>99.8</v>
      </c>
      <c r="AC18" s="51">
        <v>379</v>
      </c>
    </row>
    <row r="19" spans="1:29" ht="23.25" customHeight="1" x14ac:dyDescent="0.25">
      <c r="A19" s="26"/>
      <c r="B19" s="77" t="s">
        <v>48</v>
      </c>
      <c r="C19" s="78"/>
      <c r="D19" s="78"/>
      <c r="E19" s="79"/>
      <c r="F19" s="42">
        <f>F14*(100-W14)/100+SUM(F16:F18)</f>
        <v>32.35</v>
      </c>
      <c r="G19" s="42">
        <f>G14*(100-W14)/100+SUM(G16:G18)</f>
        <v>34.950000000000003</v>
      </c>
      <c r="H19" s="42">
        <f>H14*(100-W14)/100+SUM(H16:H18)</f>
        <v>46.599999999999994</v>
      </c>
      <c r="I19" s="22"/>
      <c r="J19" s="22"/>
      <c r="K19" s="22"/>
      <c r="L19" s="22"/>
      <c r="M19" s="22"/>
      <c r="N19" s="22"/>
      <c r="O19" s="22"/>
      <c r="P19" s="22"/>
      <c r="Q19" s="22"/>
      <c r="R19" s="20"/>
      <c r="S19" s="20"/>
      <c r="T19" s="20"/>
      <c r="U19" s="39"/>
      <c r="V19" s="23"/>
      <c r="W19" s="23"/>
      <c r="X19" s="49"/>
      <c r="Z19" s="50"/>
      <c r="AA19" s="50"/>
      <c r="AB19" s="50"/>
      <c r="AC19" s="51"/>
    </row>
    <row r="20" spans="1:29" ht="48.75" customHeight="1" x14ac:dyDescent="0.25">
      <c r="A20" s="27" t="s">
        <v>64</v>
      </c>
      <c r="B20" s="15" t="s">
        <v>62</v>
      </c>
      <c r="C20" s="16">
        <f t="shared" ref="C20" si="5">(100*F20)/(100-V20)</f>
        <v>1.5</v>
      </c>
      <c r="D20" s="17">
        <f t="shared" ref="D20" si="6">(100*G20)/(100-V20)</f>
        <v>1.5</v>
      </c>
      <c r="E20" s="17">
        <f t="shared" ref="E20" si="7">(100*H20)/(100-V20)</f>
        <v>2</v>
      </c>
      <c r="F20" s="20">
        <v>1.5</v>
      </c>
      <c r="G20" s="20">
        <v>1.5</v>
      </c>
      <c r="H20" s="17">
        <f t="shared" ref="H20" si="8">G20/0.75</f>
        <v>2</v>
      </c>
      <c r="I20" s="52">
        <f>Z20/100*F20</f>
        <v>0.15450000000000003</v>
      </c>
      <c r="J20" s="52">
        <f>Z20/100*G20</f>
        <v>0.15450000000000003</v>
      </c>
      <c r="K20" s="52">
        <f>Z20/100*H20</f>
        <v>0.20600000000000002</v>
      </c>
      <c r="L20" s="52">
        <f>AA20/100*F20</f>
        <v>1.6500000000000001E-2</v>
      </c>
      <c r="M20" s="52">
        <f>AA20/100*G20</f>
        <v>1.6500000000000001E-2</v>
      </c>
      <c r="N20" s="52">
        <f>AA20/100*H20</f>
        <v>2.2000000000000002E-2</v>
      </c>
      <c r="O20" s="52">
        <f>AB20/100*F20</f>
        <v>1.0349999999999999</v>
      </c>
      <c r="P20" s="52">
        <f>AB20/100*G20</f>
        <v>1.0349999999999999</v>
      </c>
      <c r="Q20" s="52">
        <f>AB20/100*H20</f>
        <v>1.38</v>
      </c>
      <c r="R20" s="51">
        <f>AC20/100*F20</f>
        <v>5.01</v>
      </c>
      <c r="S20" s="51">
        <f>AC20/100*G20</f>
        <v>5.01</v>
      </c>
      <c r="T20" s="51">
        <f>AC20/100*H20</f>
        <v>6.68</v>
      </c>
      <c r="U20" s="37" t="s">
        <v>29</v>
      </c>
      <c r="V20" s="23">
        <v>0</v>
      </c>
      <c r="W20" s="23">
        <v>0</v>
      </c>
      <c r="X20" s="49"/>
      <c r="Z20" s="50">
        <v>10.3</v>
      </c>
      <c r="AA20" s="50">
        <v>1.1000000000000001</v>
      </c>
      <c r="AB20" s="50">
        <v>69</v>
      </c>
      <c r="AC20" s="51">
        <v>334</v>
      </c>
    </row>
    <row r="21" spans="1:29" ht="44.25" customHeight="1" x14ac:dyDescent="0.25">
      <c r="A21" s="27"/>
      <c r="B21" s="15" t="s">
        <v>43</v>
      </c>
      <c r="C21" s="16">
        <f t="shared" ref="C21" si="9">(100*F21)/(100-V21)</f>
        <v>10</v>
      </c>
      <c r="D21" s="17">
        <f t="shared" ref="D21" si="10">(100*G21)/(100-V21)</f>
        <v>10</v>
      </c>
      <c r="E21" s="20">
        <f t="shared" ref="E21" si="11">(100*H21)/(100-V21)</f>
        <v>13.333333333333336</v>
      </c>
      <c r="F21" s="20">
        <v>10</v>
      </c>
      <c r="G21" s="20">
        <v>10</v>
      </c>
      <c r="H21" s="17">
        <f t="shared" ref="H21:H22" si="12">G21/0.75</f>
        <v>13.333333333333334</v>
      </c>
      <c r="I21" s="52">
        <f t="shared" ref="I21:I22" si="13">Z21/100*F21</f>
        <v>0</v>
      </c>
      <c r="J21" s="52">
        <f t="shared" ref="J21:J22" si="14">Z21/100*G21</f>
        <v>0</v>
      </c>
      <c r="K21" s="52">
        <f t="shared" ref="K21:K22" si="15">Z21/100*H21</f>
        <v>0</v>
      </c>
      <c r="L21" s="52">
        <f t="shared" ref="L21:L22" si="16">AA21/100*F21</f>
        <v>0</v>
      </c>
      <c r="M21" s="52">
        <f t="shared" ref="M21:M22" si="17">AA21/100*G21</f>
        <v>0</v>
      </c>
      <c r="N21" s="52">
        <f t="shared" ref="N21:N22" si="18">AA21/100*H21</f>
        <v>0</v>
      </c>
      <c r="O21" s="52">
        <f t="shared" ref="O21:O22" si="19">AB21/100*F21</f>
        <v>0</v>
      </c>
      <c r="P21" s="52">
        <f t="shared" ref="P21:P22" si="20">AB21/100*G21</f>
        <v>0</v>
      </c>
      <c r="Q21" s="52">
        <f t="shared" ref="Q21:Q22" si="21">AB21/100*H21</f>
        <v>0</v>
      </c>
      <c r="R21" s="51">
        <f t="shared" ref="R21:R22" si="22">AC21/100*F21</f>
        <v>0</v>
      </c>
      <c r="S21" s="51">
        <f t="shared" ref="S21:S22" si="23">AC21/100*G21</f>
        <v>0</v>
      </c>
      <c r="T21" s="51">
        <f t="shared" ref="T21:T22" si="24">AC21/100*H21</f>
        <v>0</v>
      </c>
      <c r="U21" s="37" t="s">
        <v>44</v>
      </c>
      <c r="V21" s="23">
        <v>0</v>
      </c>
      <c r="W21" s="23">
        <v>10</v>
      </c>
      <c r="X21" s="49"/>
      <c r="Z21" s="50">
        <v>0</v>
      </c>
      <c r="AA21" s="50">
        <v>0</v>
      </c>
      <c r="AB21" s="50">
        <v>0</v>
      </c>
      <c r="AC21" s="51">
        <v>0</v>
      </c>
    </row>
    <row r="22" spans="1:29" ht="63.75" customHeight="1" x14ac:dyDescent="0.25">
      <c r="A22" s="27" t="s">
        <v>34</v>
      </c>
      <c r="B22" s="15" t="s">
        <v>35</v>
      </c>
      <c r="C22" s="16">
        <f>(100*F22)/(100-X22)</f>
        <v>4.5454545454545459</v>
      </c>
      <c r="D22" s="17">
        <f>(100*G22)/(100-X22)</f>
        <v>4.5454545454545459</v>
      </c>
      <c r="E22" s="17">
        <f>(100*H22)/(100-X22)</f>
        <v>6.0606060606060606</v>
      </c>
      <c r="F22" s="20">
        <v>4.5</v>
      </c>
      <c r="G22" s="20">
        <v>4.5</v>
      </c>
      <c r="H22" s="17">
        <f t="shared" si="12"/>
        <v>6</v>
      </c>
      <c r="I22" s="52">
        <f t="shared" si="13"/>
        <v>0.126</v>
      </c>
      <c r="J22" s="52">
        <f t="shared" si="14"/>
        <v>0.126</v>
      </c>
      <c r="K22" s="52">
        <f t="shared" si="15"/>
        <v>0.16799999999999998</v>
      </c>
      <c r="L22" s="52">
        <f t="shared" si="16"/>
        <v>0.94499999999999995</v>
      </c>
      <c r="M22" s="52">
        <f t="shared" si="17"/>
        <v>0.94499999999999995</v>
      </c>
      <c r="N22" s="52">
        <f t="shared" si="18"/>
        <v>1.26</v>
      </c>
      <c r="O22" s="52">
        <f t="shared" si="19"/>
        <v>0.13500000000000001</v>
      </c>
      <c r="P22" s="52">
        <f t="shared" si="20"/>
        <v>0.13500000000000001</v>
      </c>
      <c r="Q22" s="52">
        <f t="shared" si="21"/>
        <v>0.18</v>
      </c>
      <c r="R22" s="51">
        <f t="shared" si="22"/>
        <v>9.5400000000000009</v>
      </c>
      <c r="S22" s="51">
        <f t="shared" si="23"/>
        <v>9.5400000000000009</v>
      </c>
      <c r="T22" s="51">
        <f t="shared" si="24"/>
        <v>12.72</v>
      </c>
      <c r="U22" s="37" t="s">
        <v>37</v>
      </c>
      <c r="V22" s="23">
        <v>0</v>
      </c>
      <c r="W22" s="23">
        <v>0</v>
      </c>
      <c r="X22" s="49">
        <v>1</v>
      </c>
      <c r="Z22" s="50">
        <v>2.8</v>
      </c>
      <c r="AA22" s="50">
        <v>21</v>
      </c>
      <c r="AB22" s="50">
        <v>3</v>
      </c>
      <c r="AC22" s="51">
        <v>212</v>
      </c>
    </row>
    <row r="23" spans="1:29" ht="21.75" customHeight="1" x14ac:dyDescent="0.25">
      <c r="A23" s="27"/>
      <c r="B23" s="77" t="s">
        <v>49</v>
      </c>
      <c r="C23" s="78"/>
      <c r="D23" s="78"/>
      <c r="E23" s="79"/>
      <c r="F23" s="24">
        <f>((SUM(F20:F21)*(100-W21)/100)+F22)*(100-W23)/100</f>
        <v>14.701499999999999</v>
      </c>
      <c r="G23" s="24">
        <f>((SUM(G20:G21)*(100-W21)/100)+G22)*(100-W23)/100</f>
        <v>14.701499999999999</v>
      </c>
      <c r="H23" s="24">
        <f>((SUM(H20:H21)*(100-W21)/100)+H22)*(100-W23)/100</f>
        <v>19.602</v>
      </c>
      <c r="I23" s="22"/>
      <c r="J23" s="22"/>
      <c r="K23" s="22"/>
      <c r="L23" s="22"/>
      <c r="M23" s="22"/>
      <c r="N23" s="22"/>
      <c r="O23" s="22"/>
      <c r="P23" s="22"/>
      <c r="Q23" s="22"/>
      <c r="R23" s="20"/>
      <c r="S23" s="20"/>
      <c r="T23" s="20"/>
      <c r="U23" s="37"/>
      <c r="V23" s="23">
        <v>0</v>
      </c>
      <c r="W23" s="23">
        <v>1</v>
      </c>
      <c r="X23" s="49"/>
      <c r="Z23" s="50"/>
      <c r="AA23" s="50"/>
      <c r="AB23" s="50"/>
      <c r="AC23" s="51"/>
    </row>
    <row r="24" spans="1:29" x14ac:dyDescent="0.25">
      <c r="A24" s="26"/>
      <c r="B24" s="67" t="s">
        <v>47</v>
      </c>
      <c r="C24" s="68"/>
      <c r="D24" s="68"/>
      <c r="E24" s="69"/>
      <c r="F24" s="24">
        <f>(F19+F23)*(100-W24)/100</f>
        <v>46.580984999999998</v>
      </c>
      <c r="G24" s="24">
        <f>(G19+G23)*(100-W24)/100</f>
        <v>49.154984999999996</v>
      </c>
      <c r="H24" s="24">
        <f>(H19+H23)*(100-W24)/100</f>
        <v>65.53998</v>
      </c>
      <c r="I24" s="31">
        <f t="shared" ref="I24:T24" si="25">SUM(I14:I23)</f>
        <v>0.86550000000000005</v>
      </c>
      <c r="J24" s="31">
        <f t="shared" si="25"/>
        <v>0.86550000000000005</v>
      </c>
      <c r="K24" s="31">
        <f t="shared" si="25"/>
        <v>1.1539999999999999</v>
      </c>
      <c r="L24" s="31">
        <f t="shared" si="25"/>
        <v>2.6049000000000002</v>
      </c>
      <c r="M24" s="31">
        <f t="shared" si="25"/>
        <v>2.6049000000000002</v>
      </c>
      <c r="N24" s="31">
        <f t="shared" si="25"/>
        <v>3.4732000000000003</v>
      </c>
      <c r="O24" s="31">
        <f t="shared" si="25"/>
        <v>4.95</v>
      </c>
      <c r="P24" s="31">
        <f t="shared" si="25"/>
        <v>7.5448000000000004</v>
      </c>
      <c r="Q24" s="31">
        <f t="shared" si="25"/>
        <v>10.059733333333334</v>
      </c>
      <c r="R24" s="24">
        <f t="shared" si="25"/>
        <v>44.234000000000002</v>
      </c>
      <c r="S24" s="24">
        <f t="shared" si="25"/>
        <v>54.088000000000001</v>
      </c>
      <c r="T24" s="24">
        <f t="shared" si="25"/>
        <v>72.117333333333335</v>
      </c>
      <c r="U24" s="3"/>
      <c r="V24" s="23"/>
      <c r="W24" s="40">
        <v>1</v>
      </c>
      <c r="X24" s="49"/>
      <c r="Z24" s="50"/>
      <c r="AA24" s="50"/>
      <c r="AB24" s="50"/>
      <c r="AC24" s="51"/>
    </row>
    <row r="25" spans="1:29" x14ac:dyDescent="0.25">
      <c r="A25" s="7"/>
      <c r="B25" s="8"/>
      <c r="C25" s="10"/>
      <c r="D25" s="10"/>
      <c r="E25" s="44"/>
      <c r="F25" s="35"/>
      <c r="G25" s="45"/>
      <c r="H25" s="35"/>
      <c r="I25" s="36"/>
      <c r="J25" s="36"/>
      <c r="K25" s="36"/>
      <c r="L25" s="36"/>
      <c r="M25" s="36"/>
      <c r="N25" s="36"/>
      <c r="O25" s="36"/>
      <c r="P25" s="36"/>
      <c r="Q25" s="36"/>
      <c r="R25" s="47"/>
      <c r="S25" s="47"/>
      <c r="T25" s="47"/>
      <c r="U25" s="9"/>
    </row>
    <row r="26" spans="1:29" x14ac:dyDescent="0.25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25">
      <c r="A27" s="7"/>
      <c r="B27" s="70" t="s">
        <v>21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</row>
    <row r="28" spans="1:29" ht="78" customHeight="1" x14ac:dyDescent="0.25">
      <c r="A28" s="7"/>
      <c r="B28" s="74" t="s">
        <v>63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</row>
    <row r="29" spans="1:29" ht="16.5" customHeight="1" x14ac:dyDescent="0.25">
      <c r="A29" s="7"/>
      <c r="B29" s="30" t="s">
        <v>38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9" ht="15" customHeight="1" x14ac:dyDescent="0.25">
      <c r="A30" s="7"/>
      <c r="B30" s="2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70" t="s">
        <v>22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</row>
    <row r="32" spans="1:29" x14ac:dyDescent="0.25">
      <c r="A32" s="1"/>
      <c r="B32" s="5" t="s">
        <v>39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25">
      <c r="A33" s="1"/>
      <c r="B33" s="5" t="s">
        <v>40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50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51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70" t="s">
        <v>23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</row>
    <row r="38" spans="1:21" x14ac:dyDescent="0.25">
      <c r="A38" s="1"/>
      <c r="B38" s="5" t="s">
        <v>26</v>
      </c>
      <c r="C38" s="5"/>
      <c r="D38" s="43" t="s">
        <v>41</v>
      </c>
      <c r="E38" s="43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43" t="s">
        <v>54</v>
      </c>
      <c r="E39" s="43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43" t="s">
        <v>55</v>
      </c>
      <c r="E40" s="43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5"/>
      <c r="C41" s="5"/>
      <c r="D41" s="43"/>
      <c r="E41" s="43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25">
      <c r="A42" s="1"/>
      <c r="B42" s="5"/>
      <c r="C42" s="5"/>
      <c r="D42" s="43"/>
      <c r="E42" s="43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1"/>
      <c r="B44" s="71" t="s">
        <v>24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</row>
    <row r="45" spans="1:21" x14ac:dyDescent="0.25">
      <c r="A45" s="1"/>
      <c r="B45" s="5" t="s">
        <v>42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ht="1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25">
      <c r="A47" s="1"/>
    </row>
    <row r="48" spans="1:21" x14ac:dyDescent="0.25">
      <c r="A48" s="1"/>
    </row>
    <row r="49" spans="1:1" ht="15" customHeight="1" x14ac:dyDescent="0.25">
      <c r="A49" s="1"/>
    </row>
    <row r="57" spans="1:1" ht="30" customHeight="1" x14ac:dyDescent="0.25"/>
  </sheetData>
  <mergeCells count="51">
    <mergeCell ref="W14:W15"/>
    <mergeCell ref="B19:E19"/>
    <mergeCell ref="B23:E23"/>
    <mergeCell ref="V9:V12"/>
    <mergeCell ref="W9:W12"/>
    <mergeCell ref="O11:Q11"/>
    <mergeCell ref="C9:H10"/>
    <mergeCell ref="I9:Q10"/>
    <mergeCell ref="R9:T11"/>
    <mergeCell ref="U9:U13"/>
    <mergeCell ref="C12:T12"/>
    <mergeCell ref="C11:E11"/>
    <mergeCell ref="F11:H11"/>
    <mergeCell ref="F14:F15"/>
    <mergeCell ref="G14:G15"/>
    <mergeCell ref="H14:H15"/>
    <mergeCell ref="B24:E24"/>
    <mergeCell ref="B37:U37"/>
    <mergeCell ref="B44:U44"/>
    <mergeCell ref="B9:B13"/>
    <mergeCell ref="B31:U31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B27:U27"/>
    <mergeCell ref="B28:U28"/>
    <mergeCell ref="B1:H5"/>
    <mergeCell ref="U14:U15"/>
    <mergeCell ref="A6:U6"/>
    <mergeCell ref="A7:U7"/>
    <mergeCell ref="A9:A13"/>
    <mergeCell ref="I11:K11"/>
    <mergeCell ref="L11:N11"/>
    <mergeCell ref="R14:R15"/>
    <mergeCell ref="S14:S15"/>
    <mergeCell ref="T14:T15"/>
    <mergeCell ref="Q1:U1"/>
    <mergeCell ref="Q2:U2"/>
    <mergeCell ref="Q3:U3"/>
    <mergeCell ref="Q4:U4"/>
    <mergeCell ref="X9:X12"/>
    <mergeCell ref="Z14:Z15"/>
    <mergeCell ref="AA14:AA15"/>
    <mergeCell ref="AB14:AB15"/>
    <mergeCell ref="AC14:AC15"/>
  </mergeCells>
  <pageMargins left="0.25" right="0.25" top="0.75" bottom="0.75" header="0.3" footer="0.3"/>
  <pageSetup paperSize="9" orientation="landscape" r:id="rId1"/>
  <ignoredErrors>
    <ignoredError sqref="C15:E15 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2022-10-29T18:42:33Z</dcterms:modified>
</cp:coreProperties>
</file>